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5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citação" sheetId="1" state="visible" r:id="rId2"/>
  </sheets>
  <definedNames>
    <definedName function="false" hidden="false" localSheetId="0" name="_xlnm.Print_Area" vbProcedure="false">Licitação!$B$2:$R$54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<sst xmlns="http://schemas.openxmlformats.org/spreadsheetml/2006/main" count="59" uniqueCount="53">
  <si>
    <t xml:space="preserve">À 
FUNDAÇÃO DE APOIO AO DESENVOLVIMENTO DA CIÊNCIA E TECNOLOGIA - FACTO
SETOR DE COMPRAS E LICITAÇÕES
CNPJ: 03.832.178/0001-97</t>
  </si>
  <si>
    <t xml:space="preserve">Rua Juiz Alexandre Martins de Castro Filho, 65, Santa Lúcia, Vitória - ES, 29056-295 — Ed. Proeng, 8º andar</t>
  </si>
  <si>
    <t xml:space="preserve">Telefones: +55 27 3323-4170 / 27 98115-5436</t>
  </si>
  <si>
    <t xml:space="preserve">E-mail: licitacao@facto.org.br</t>
  </si>
  <si>
    <t xml:space="preserve">PROPOSTA</t>
  </si>
  <si>
    <t xml:space="preserve">Nº do Pregão 900XX/2026</t>
  </si>
  <si>
    <t xml:space="preserve">Nº do Processo XX/2026</t>
  </si>
  <si>
    <t xml:space="preserve">Empresa Proponente:</t>
  </si>
  <si>
    <t xml:space="preserve">Endereço:</t>
  </si>
  <si>
    <t xml:space="preserve">Telefones:</t>
  </si>
  <si>
    <t xml:space="preserve">CNPJ:</t>
  </si>
  <si>
    <t xml:space="preserve">E-mail:</t>
  </si>
  <si>
    <t xml:space="preserve">DADOS DO SIGNATÁRIO PARA ASSINATURA DO CONTRATO: Nome - Nacionalidade: - Cargo: - RG: - CPF: -</t>
  </si>
  <si>
    <t xml:space="preserve">Proposta Comercial</t>
  </si>
  <si>
    <t xml:space="preserve">Item</t>
  </si>
  <si>
    <t xml:space="preserve">Descrição do Item</t>
  </si>
  <si>
    <t xml:space="preserve">Quantidade</t>
  </si>
  <si>
    <t xml:space="preserve">Unidade</t>
  </si>
  <si>
    <t xml:space="preserve">Fabricante</t>
  </si>
  <si>
    <t xml:space="preserve">Valor Unitário</t>
  </si>
  <si>
    <t xml:space="preserve">Valor total</t>
  </si>
  <si>
    <t xml:space="preserve">Valor total (Por Extenso)</t>
  </si>
  <si>
    <t xml:space="preserve">1.1</t>
  </si>
  <si>
    <t xml:space="preserve">Serviço de Hospedagem em Hotel de Categoria 3 Estrelas ou superior, em apartamento tipo SINGLE, englobando café da manhã completo, taxas de serviço e de turismo. As acomodações do apartamento devem conter pelo menos: ar condicionado (aparelho, central, ou split); serviço de internet e rede Wi-fi; frigobar; banheiro privativo.</t>
  </si>
  <si>
    <t xml:space="preserve">Diária do quarto c/ café da manhã</t>
  </si>
  <si>
    <t xml:space="preserve">1.2</t>
  </si>
  <si>
    <t xml:space="preserve">Serviço de Hospedagem em Hotel de Categoria 3 Estrelas ou superior, em apartamento tipo DOUBLE (duas camas de solteiro), englobando café da manhã completo, taxas de serviço e de turismo. As acomodações do apartamento devem conter pelo menos: ar condicionado (aparelho, central, ou split); serviço de internet e rede Wi-fi; frigobar; banheiro privativo.</t>
  </si>
  <si>
    <t xml:space="preserve">1.3</t>
  </si>
  <si>
    <t xml:space="preserve">Serviço de Hospedagem em Hotel de Categoria 3 Estrelas ou superior, em apartamento tipo TRIPLE (três camas de solteiro), englobando café da manhã completo, taxas de serviço e de turismo. As acomodações do apartamento devem conter pelo menos: ar condicionado (aparelho, central, ou split); serviço de internet e rede Wi-fi; frigobar; banheiro privativo.</t>
  </si>
  <si>
    <t xml:space="preserve">1.4</t>
  </si>
  <si>
    <t xml:space="preserve">Emissão, alteração e cancelamento de bilhetes nacionais (Transporte aéreo, fluvial, terrestre, interestadual e/ou intermunicipal).</t>
  </si>
  <si>
    <t xml:space="preserve">1.5</t>
  </si>
  <si>
    <t xml:space="preserve">Repasses (passagens referentes ao Item 04)</t>
  </si>
  <si>
    <t xml:space="preserve">dois milhões duzentos e quarenta e cinco mil cento e vinte reais</t>
  </si>
  <si>
    <t xml:space="preserve">1.6</t>
  </si>
  <si>
    <t xml:space="preserve">Repasses (bagagens voos domésticos)</t>
  </si>
  <si>
    <t xml:space="preserve">duzentos e cinquenta e nove mil e oitocentos reais</t>
  </si>
  <si>
    <t xml:space="preserve">1.7</t>
  </si>
  <si>
    <t xml:space="preserve">Repasses Serviço de Gestão e Operacionalização de Pagamentos de Incentivos e Apoios Financeiros</t>
  </si>
  <si>
    <t xml:space="preserve">Pagamentos</t>
  </si>
  <si>
    <t xml:space="preserve">setecentos e sessenta e quatro mil e vinte e cinco reais</t>
  </si>
  <si>
    <t xml:space="preserve">1.8</t>
  </si>
  <si>
    <t xml:space="preserve">Taxa de Gestão e Operacionalização de Pagamentos de Incentivos e Apoios Financeiros</t>
  </si>
  <si>
    <t xml:space="preserve">Total</t>
  </si>
  <si>
    <t xml:space="preserve">Declaro que nos preços propostos encontram-se incluídos todos os tributos, encargos sociais, trabalhistas e financeiros, taxas, seguros e quaisquer outros ônus que porventura possam recair sobre o objeto a ser  contratado na presente licitação e que estou de acordo com todas as normas da solicitação de propostas e seus anexos.</t>
  </si>
  <si>
    <t xml:space="preserve">VALIDADE DA PROPOSTA: 60 (SESSENTA) DIAS</t>
  </si>
  <si>
    <t xml:space="preserve">PRAZO DE ENTREGA: xx DIAS, CONTATOS DO RECEBIMENTO DA AUTORIZAÇÃO DE FORNECIMENTO (CONFORME EDITAL E ANEXOS)</t>
  </si>
  <si>
    <t xml:space="preserve">PRAZO DE PAGAMENTO: 30 (TRINTA) DIAS CONTADOS A PARTIR DA ENTREGA</t>
  </si>
  <si>
    <t xml:space="preserve">DECLARO QUE SERÃO ATENDIDAS TODAS AS CONDIÇÕES COMERCIAIS ESTABELECIDAS NO EDITAL</t>
  </si>
  <si>
    <t xml:space="preserve">DECLARO QUE ESTA PROPOSTA FOI ELABORADA DE FORMA INDEPENDENTE</t>
  </si>
  <si>
    <t xml:space="preserve">DADOS BANCÁRIOS: (BANCO): - (AGÊNCIA): - (C/C):</t>
  </si>
  <si>
    <t xml:space="preserve">VITÓRIA (ES), xx DE xxxxxxx DE 2026</t>
  </si>
  <si>
    <t xml:space="preserve">____________________________________________
Nome da Empresa
CNPJ
Nome do Responsável
Cargo do Responsável
Rg:
CPF: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</si>
</sst>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&quot;R$ &quot;#,##0.00"/>
    <numFmt numFmtId="166" formatCode="#,##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Roboto"/>
      <family val="0"/>
      <charset val="1"/>
    </font>
    <font>
      <b val="true"/>
      <sz val="11"/>
      <color rgb="FFFFFFFF"/>
      <name val="Roboto"/>
      <family val="0"/>
      <charset val="1"/>
    </font>
    <font>
      <sz val="11"/>
      <color rgb="FFFFFFFF"/>
      <name val="Roboto"/>
      <family val="0"/>
      <charset val="1"/>
    </font>
    <font>
      <b val="true"/>
      <sz val="11"/>
      <color rgb="FF000000"/>
      <name val="Roboto"/>
      <family val="0"/>
      <charset val="1"/>
    </font>
    <font>
      <b val="true"/>
      <sz val="16"/>
      <color rgb="FF000000"/>
      <name val="Roboto"/>
      <family val="0"/>
      <charset val="1"/>
    </font>
    <font>
      <sz val="10"/>
      <color rgb="FF000000"/>
      <name val="Roboto"/>
      <family val="0"/>
      <charset val="1"/>
    </font>
    <font>
      <b val="true"/>
      <sz val="10"/>
      <color rgb="FF000000"/>
      <name val="Roboto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C32F31"/>
        <bgColor rgb="FF993366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thick">
        <color rgb="FFC32F31"/>
      </left>
      <right/>
      <top style="thick">
        <color rgb="FFC32F31"/>
      </top>
      <bottom/>
      <diagonal/>
    </border>
    <border diagonalUp="false" diagonalDown="false">
      <left/>
      <right style="thick">
        <color rgb="FFC32F31"/>
      </right>
      <top style="thick">
        <color rgb="FFC32F31"/>
      </top>
      <bottom/>
      <diagonal/>
    </border>
    <border diagonalUp="false" diagonalDown="false">
      <left/>
      <right style="thick">
        <color rgb="FFC32F31"/>
      </right>
      <top/>
      <bottom/>
      <diagonal/>
    </border>
    <border diagonalUp="false" diagonalDown="false">
      <left style="thick">
        <color rgb="FFC32F31"/>
      </left>
      <right/>
      <top/>
      <bottom/>
      <diagonal/>
    </border>
    <border diagonalUp="false" diagonalDown="false">
      <left style="thick">
        <color rgb="FFC32F31"/>
      </left>
      <right style="thick">
        <color rgb="FFC32F31"/>
      </right>
      <top/>
      <bottom/>
      <diagonal/>
    </border>
    <border diagonalUp="false" diagonalDown="false">
      <left style="thick">
        <color rgb="FFC32F31"/>
      </left>
      <right style="thick">
        <color rgb="FFC32F31"/>
      </right>
      <top style="thick">
        <color rgb="FFC32F31"/>
      </top>
      <bottom style="medium">
        <color rgb="FFC32F31"/>
      </bottom>
      <diagonal/>
    </border>
    <border diagonalUp="false" diagonalDown="false">
      <left style="thick">
        <color rgb="FFC32F31"/>
      </left>
      <right style="medium">
        <color rgb="FFC32F31"/>
      </right>
      <top style="medium">
        <color rgb="FFC32F31"/>
      </top>
      <bottom style="medium">
        <color rgb="FFC32F31"/>
      </bottom>
      <diagonal/>
    </border>
    <border diagonalUp="false" diagonalDown="false">
      <left style="medium">
        <color rgb="FFC32F31"/>
      </left>
      <right style="medium">
        <color rgb="FFC32F31"/>
      </right>
      <top style="medium">
        <color rgb="FFC32F31"/>
      </top>
      <bottom style="medium">
        <color rgb="FFC32F31"/>
      </bottom>
      <diagonal/>
    </border>
    <border diagonalUp="false" diagonalDown="false">
      <left style="medium">
        <color rgb="FFC32F31"/>
      </left>
      <right style="thick">
        <color rgb="FFC32F31"/>
      </right>
      <top style="medium">
        <color rgb="FFC32F31"/>
      </top>
      <bottom style="medium">
        <color rgb="FFC32F31"/>
      </bottom>
      <diagonal/>
    </border>
    <border diagonalUp="false" diagonalDown="false">
      <left style="medium">
        <color rgb="FFC32F31"/>
      </left>
      <right/>
      <top style="medium">
        <color rgb="FFC32F31"/>
      </top>
      <bottom style="medium">
        <color rgb="FFC32F31"/>
      </bottom>
      <diagonal/>
    </border>
    <border diagonalUp="false" diagonalDown="false">
      <left/>
      <right/>
      <top style="medium">
        <color rgb="FFC32F31"/>
      </top>
      <bottom style="medium">
        <color rgb="FFC32F31"/>
      </bottom>
      <diagonal/>
    </border>
    <border diagonalUp="false" diagonalDown="false">
      <left/>
      <right style="thick">
        <color rgb="FFC32F31"/>
      </right>
      <top style="medium">
        <color rgb="FFC32F31"/>
      </top>
      <bottom style="medium">
        <color rgb="FFC32F31"/>
      </bottom>
      <diagonal/>
    </border>
    <border diagonalUp="false" diagonalDown="false">
      <left style="thick">
        <color rgb="FFC32F31"/>
      </left>
      <right style="medium">
        <color rgb="FFC32F31"/>
      </right>
      <top style="medium">
        <color rgb="FFC32F31"/>
      </top>
      <bottom style="thick">
        <color rgb="FFC32F31"/>
      </bottom>
      <diagonal/>
    </border>
    <border diagonalUp="false" diagonalDown="false">
      <left style="medium">
        <color rgb="FFC32F31"/>
      </left>
      <right style="medium">
        <color rgb="FFC32F31"/>
      </right>
      <top style="medium">
        <color rgb="FFC32F31"/>
      </top>
      <bottom style="thick">
        <color rgb="FFC32F31"/>
      </bottom>
      <diagonal/>
    </border>
    <border diagonalUp="false" diagonalDown="false">
      <left style="medium">
        <color rgb="FFC32F31"/>
      </left>
      <right style="thick">
        <color rgb="FFC32F31"/>
      </right>
      <top style="medium">
        <color rgb="FFC32F31"/>
      </top>
      <bottom style="thick">
        <color rgb="FFC32F31"/>
      </bottom>
      <diagonal/>
    </border>
    <border diagonalUp="false" diagonalDown="false">
      <left style="thick">
        <color rgb="FFC32F31"/>
      </left>
      <right/>
      <top/>
      <bottom style="thick">
        <color rgb="FFC32F31"/>
      </bottom>
      <diagonal/>
    </border>
    <border diagonalUp="false" diagonalDown="false">
      <left/>
      <right/>
      <top/>
      <bottom style="thick">
        <color rgb="FFC32F31"/>
      </bottom>
      <diagonal/>
    </border>
    <border diagonalUp="false" diagonalDown="false">
      <left/>
      <right style="thick">
        <color rgb="FFC32F31"/>
      </right>
      <top/>
      <bottom style="thick">
        <color rgb="FFC32F31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4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9" fillId="3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9" fillId="4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9" fillId="4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0" fillId="4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0" fillId="3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32F31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257040</xdr:colOff>
      <xdr:row>1</xdr:row>
      <xdr:rowOff>19080</xdr:rowOff>
    </xdr:from>
    <xdr:to>
      <xdr:col>4</xdr:col>
      <xdr:colOff>227160</xdr:colOff>
      <xdr:row>4</xdr:row>
      <xdr:rowOff>84240</xdr:rowOff>
    </xdr:to>
    <xdr:pic>
      <xdr:nvPicPr>
        <xdr:cNvPr id="0" name="Imagem 2" descr=""/>
        <xdr:cNvPicPr/>
      </xdr:nvPicPr>
      <xdr:blipFill>
        <a:blip r:embed="rId1"/>
        <a:stretch/>
      </xdr:blipFill>
      <xdr:spPr>
        <a:xfrm>
          <a:off x="398160" y="152280"/>
          <a:ext cx="1761840" cy="16653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55"/>
  <sheetViews>
    <sheetView showFormulas="false" showGridLines="false" showRowColHeaders="true" showZeros="true" rightToLeft="false" tabSelected="true" showOutlineSymbols="true" defaultGridColor="true" view="normal" topLeftCell="A16" colorId="64" zoomScale="70" zoomScaleNormal="70" zoomScalePageLayoutView="100" workbookViewId="0">
      <selection pane="topLeft" activeCell="V28" activeCellId="0" sqref="V28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7.15"/>
    <col collapsed="false" customWidth="false" hidden="false" outlineLevel="0" max="7" min="3" style="1" width="9.13"/>
    <col collapsed="false" customWidth="true" hidden="false" outlineLevel="0" max="8" min="8" style="1" width="7.57"/>
    <col collapsed="false" customWidth="true" hidden="false" outlineLevel="0" max="9" min="9" style="1" width="13.43"/>
    <col collapsed="false" customWidth="true" hidden="false" outlineLevel="0" max="10" min="10" style="1" width="15.29"/>
    <col collapsed="false" customWidth="true" hidden="false" outlineLevel="0" max="11" min="11" style="1" width="11.71"/>
    <col collapsed="false" customWidth="true" hidden="false" outlineLevel="0" max="12" min="12" style="1" width="12.1"/>
    <col collapsed="false" customWidth="true" hidden="false" outlineLevel="0" max="13" min="13" style="1" width="18.06"/>
    <col collapsed="false" customWidth="true" hidden="false" outlineLevel="0" max="14" min="14" style="1" width="4.14"/>
    <col collapsed="false" customWidth="true" hidden="false" outlineLevel="0" max="15" min="15" style="1" width="12.29"/>
    <col collapsed="false" customWidth="true" hidden="false" outlineLevel="0" max="16" min="16" style="1" width="4.86"/>
    <col collapsed="false" customWidth="true" hidden="false" outlineLevel="0" max="17" min="17" style="1" width="14.28"/>
    <col collapsed="false" customWidth="false" hidden="false" outlineLevel="0" max="18" min="18" style="1" width="9.13"/>
    <col collapsed="false" customWidth="true" hidden="false" outlineLevel="0" max="19" min="19" style="1" width="2"/>
    <col collapsed="false" customWidth="false" hidden="false" outlineLevel="0" max="20" min="20" style="1" width="9.13"/>
    <col collapsed="false" customWidth="true" hidden="false" outlineLevel="0" max="21" min="21" style="1" width="13.86"/>
    <col collapsed="false" customWidth="true" hidden="false" outlineLevel="0" max="22" min="22" style="1" width="27.31"/>
    <col collapsed="false" customWidth="false" hidden="false" outlineLevel="0" max="23" min="23" style="1" width="9.13"/>
    <col collapsed="false" customWidth="true" hidden="false" outlineLevel="0" max="24" min="24" style="1" width="12.14"/>
    <col collapsed="false" customWidth="false" hidden="false" outlineLevel="0" max="25" min="25" style="1" width="9.13"/>
    <col collapsed="false" customWidth="true" hidden="false" outlineLevel="0" max="26" min="26" style="1" width="6.88"/>
    <col collapsed="false" customWidth="false" hidden="false" outlineLevel="0" max="1024" min="27" style="1" width="9.13"/>
  </cols>
  <sheetData>
    <row r="1" customFormat="false" ht="10.5" hidden="false" customHeight="true" outlineLevel="0" collapsed="false"/>
    <row r="2" customFormat="false" ht="87.75" hidden="false" customHeight="true" outlineLevel="0" collapsed="false">
      <c r="B2" s="2"/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Format="false" ht="15" hidden="false" customHeight="true" outlineLevel="0" collapsed="false">
      <c r="B3" s="2"/>
      <c r="C3" s="4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customFormat="false" ht="23.25" hidden="false" customHeight="true" outlineLevel="0" collapsed="false">
      <c r="B4" s="2"/>
      <c r="C4" s="5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Format="false" ht="26.25" hidden="false" customHeight="true" outlineLevel="0" collapsed="false">
      <c r="B5" s="2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customFormat="false" ht="15" hidden="false" customHeight="false" outlineLevel="0" collapsed="false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8"/>
    </row>
    <row r="7" customFormat="false" ht="15" hidden="false" customHeight="false" outlineLevel="0" collapsed="false"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8"/>
    </row>
    <row r="8" customFormat="false" ht="15" hidden="false" customHeight="false" outlineLevel="0" collapsed="false"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/>
    </row>
    <row r="9" customFormat="false" ht="15" hidden="false" customHeight="false" outlineLevel="0" collapsed="false"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8"/>
    </row>
    <row r="10" customFormat="false" ht="15" hidden="false" customHeight="false" outlineLevel="0" collapsed="false"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</row>
    <row r="11" customFormat="false" ht="20.25" hidden="false" customHeight="false" outlineLevel="0" collapsed="false">
      <c r="A11" s="9"/>
      <c r="B11" s="10" t="s">
        <v>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customFormat="false" ht="15" hidden="false" customHeight="false" outlineLevel="0" collapsed="false"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8"/>
    </row>
    <row r="13" customFormat="false" ht="15" hidden="false" customHeight="false" outlineLevel="0" collapsed="false">
      <c r="B13" s="11" t="s">
        <v>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customFormat="false" ht="15" hidden="false" customHeight="false" outlineLevel="0" collapsed="false">
      <c r="B14" s="11" t="s">
        <v>6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customFormat="false" ht="15" hidden="false" customHeight="false" outlineLevel="0" collapsed="false"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customFormat="false" ht="15" hidden="false" customHeight="true" outlineLevel="0" collapsed="false">
      <c r="B16" s="12" t="s">
        <v>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customFormat="false" ht="15" hidden="false" customHeight="true" outlineLevel="0" collapsed="false">
      <c r="B17" s="12" t="s">
        <v>8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customFormat="false" ht="15" hidden="false" customHeight="true" outlineLevel="0" collapsed="false">
      <c r="B18" s="12" t="s">
        <v>9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customFormat="false" ht="15" hidden="false" customHeight="true" outlineLevel="0" collapsed="false">
      <c r="B19" s="12" t="s">
        <v>10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customFormat="false" ht="15" hidden="false" customHeight="false" outlineLevel="0" collapsed="false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customFormat="false" ht="15" hidden="false" customHeight="true" outlineLevel="0" collapsed="false">
      <c r="B21" s="12" t="s">
        <v>11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customFormat="false" ht="15" hidden="false" customHeight="false" outlineLevel="0" collapsed="false"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8"/>
    </row>
    <row r="23" customFormat="false" ht="15" hidden="false" customHeight="false" outlineLevel="0" collapsed="false">
      <c r="B23" s="13" t="s">
        <v>12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customFormat="false" ht="15.75" hidden="false" customHeight="false" outlineLevel="0" collapsed="false"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8"/>
    </row>
    <row r="25" customFormat="false" ht="16.5" hidden="false" customHeight="false" outlineLevel="0" collapsed="false">
      <c r="B25" s="14" t="s">
        <v>13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customFormat="false" ht="15.75" hidden="false" customHeight="false" outlineLevel="0" collapsed="false">
      <c r="B26" s="15" t="s">
        <v>14</v>
      </c>
      <c r="C26" s="16" t="s">
        <v>15</v>
      </c>
      <c r="D26" s="16"/>
      <c r="E26" s="16"/>
      <c r="F26" s="16"/>
      <c r="G26" s="16"/>
      <c r="H26" s="16"/>
      <c r="I26" s="16" t="s">
        <v>16</v>
      </c>
      <c r="J26" s="16" t="s">
        <v>17</v>
      </c>
      <c r="K26" s="16" t="s">
        <v>18</v>
      </c>
      <c r="L26" s="16" t="s">
        <v>19</v>
      </c>
      <c r="M26" s="16" t="s">
        <v>20</v>
      </c>
      <c r="N26" s="17" t="s">
        <v>21</v>
      </c>
      <c r="O26" s="17"/>
      <c r="P26" s="17"/>
      <c r="Q26" s="17"/>
      <c r="R26" s="17"/>
    </row>
    <row r="27" customFormat="false" ht="102.75" hidden="false" customHeight="true" outlineLevel="0" collapsed="false">
      <c r="B27" s="18" t="s">
        <v>22</v>
      </c>
      <c r="C27" s="19" t="s">
        <v>23</v>
      </c>
      <c r="D27" s="19"/>
      <c r="E27" s="19"/>
      <c r="F27" s="19"/>
      <c r="G27" s="19"/>
      <c r="H27" s="19"/>
      <c r="I27" s="20" t="n">
        <v>800</v>
      </c>
      <c r="J27" s="21" t="s">
        <v>24</v>
      </c>
      <c r="K27" s="16"/>
      <c r="L27" s="22" t="n">
        <v>0</v>
      </c>
      <c r="M27" s="22" t="n">
        <f aca="false">I27*L27</f>
        <v>0</v>
      </c>
      <c r="N27" s="23"/>
      <c r="O27" s="24"/>
      <c r="P27" s="24"/>
      <c r="Q27" s="24"/>
      <c r="R27" s="25"/>
    </row>
    <row r="28" customFormat="false" ht="119.25" hidden="false" customHeight="true" outlineLevel="0" collapsed="false">
      <c r="B28" s="18" t="s">
        <v>25</v>
      </c>
      <c r="C28" s="19" t="s">
        <v>26</v>
      </c>
      <c r="D28" s="19"/>
      <c r="E28" s="19"/>
      <c r="F28" s="19"/>
      <c r="G28" s="19"/>
      <c r="H28" s="19"/>
      <c r="I28" s="20" t="n">
        <v>1000</v>
      </c>
      <c r="J28" s="21" t="s">
        <v>24</v>
      </c>
      <c r="K28" s="16"/>
      <c r="L28" s="22" t="n">
        <v>0</v>
      </c>
      <c r="M28" s="22" t="n">
        <f aca="false">I28*L28</f>
        <v>0</v>
      </c>
      <c r="N28" s="23"/>
      <c r="O28" s="24"/>
      <c r="P28" s="24"/>
      <c r="Q28" s="24"/>
      <c r="R28" s="25"/>
    </row>
    <row r="29" customFormat="false" ht="123" hidden="false" customHeight="true" outlineLevel="0" collapsed="false">
      <c r="B29" s="18" t="s">
        <v>27</v>
      </c>
      <c r="C29" s="19" t="s">
        <v>28</v>
      </c>
      <c r="D29" s="19"/>
      <c r="E29" s="19"/>
      <c r="F29" s="19"/>
      <c r="G29" s="19"/>
      <c r="H29" s="19"/>
      <c r="I29" s="20" t="n">
        <v>400</v>
      </c>
      <c r="J29" s="21" t="s">
        <v>24</v>
      </c>
      <c r="K29" s="16"/>
      <c r="L29" s="22" t="n">
        <v>0</v>
      </c>
      <c r="M29" s="22" t="n">
        <f aca="false">I29*L29</f>
        <v>0</v>
      </c>
      <c r="N29" s="23"/>
      <c r="O29" s="24"/>
      <c r="P29" s="24"/>
      <c r="Q29" s="24"/>
      <c r="R29" s="25"/>
    </row>
    <row r="30" customFormat="false" ht="45" hidden="false" customHeight="true" outlineLevel="0" collapsed="false">
      <c r="B30" s="18" t="s">
        <v>29</v>
      </c>
      <c r="C30" s="19" t="s">
        <v>30</v>
      </c>
      <c r="D30" s="19"/>
      <c r="E30" s="19"/>
      <c r="F30" s="19"/>
      <c r="G30" s="19"/>
      <c r="H30" s="19"/>
      <c r="I30" s="20" t="n">
        <v>1754</v>
      </c>
      <c r="J30" s="20" t="s">
        <v>17</v>
      </c>
      <c r="K30" s="16"/>
      <c r="L30" s="22" t="n">
        <v>0</v>
      </c>
      <c r="M30" s="22" t="n">
        <f aca="false">I30*L30</f>
        <v>0</v>
      </c>
      <c r="N30" s="23"/>
      <c r="O30" s="24"/>
      <c r="P30" s="24"/>
      <c r="Q30" s="24"/>
      <c r="R30" s="25"/>
    </row>
    <row r="31" customFormat="false" ht="30" hidden="false" customHeight="true" outlineLevel="0" collapsed="false">
      <c r="B31" s="18" t="s">
        <v>31</v>
      </c>
      <c r="C31" s="16" t="s">
        <v>32</v>
      </c>
      <c r="D31" s="16"/>
      <c r="E31" s="16"/>
      <c r="F31" s="16"/>
      <c r="G31" s="16"/>
      <c r="H31" s="16"/>
      <c r="I31" s="20" t="n">
        <v>1754</v>
      </c>
      <c r="J31" s="20" t="s">
        <v>17</v>
      </c>
      <c r="K31" s="16"/>
      <c r="L31" s="22" t="n">
        <v>1280</v>
      </c>
      <c r="M31" s="22" t="n">
        <f aca="false">I31*L31</f>
        <v>2245120</v>
      </c>
      <c r="N31" s="26" t="s">
        <v>33</v>
      </c>
      <c r="O31" s="26"/>
      <c r="P31" s="26"/>
      <c r="Q31" s="26"/>
      <c r="R31" s="26"/>
    </row>
    <row r="32" customFormat="false" ht="30.75" hidden="false" customHeight="true" outlineLevel="0" collapsed="false">
      <c r="B32" s="18" t="s">
        <v>34</v>
      </c>
      <c r="C32" s="16" t="s">
        <v>35</v>
      </c>
      <c r="D32" s="16"/>
      <c r="E32" s="16"/>
      <c r="F32" s="16"/>
      <c r="G32" s="16"/>
      <c r="H32" s="16"/>
      <c r="I32" s="20" t="n">
        <v>866</v>
      </c>
      <c r="J32" s="20" t="s">
        <v>17</v>
      </c>
      <c r="K32" s="16"/>
      <c r="L32" s="22" t="n">
        <v>300</v>
      </c>
      <c r="M32" s="22" t="n">
        <f aca="false">I32*L32</f>
        <v>259800</v>
      </c>
      <c r="N32" s="26" t="s">
        <v>36</v>
      </c>
      <c r="O32" s="26"/>
      <c r="P32" s="26"/>
      <c r="Q32" s="26"/>
      <c r="R32" s="26"/>
    </row>
    <row r="33" customFormat="false" ht="28.5" hidden="false" customHeight="true" outlineLevel="0" collapsed="false">
      <c r="B33" s="18" t="s">
        <v>37</v>
      </c>
      <c r="C33" s="21" t="s">
        <v>38</v>
      </c>
      <c r="D33" s="21"/>
      <c r="E33" s="21"/>
      <c r="F33" s="21"/>
      <c r="G33" s="21"/>
      <c r="H33" s="21"/>
      <c r="I33" s="20" t="n">
        <v>835</v>
      </c>
      <c r="J33" s="20" t="s">
        <v>39</v>
      </c>
      <c r="K33" s="16"/>
      <c r="L33" s="22" t="n">
        <v>915</v>
      </c>
      <c r="M33" s="22" t="n">
        <f aca="false">I33*L33</f>
        <v>764025</v>
      </c>
      <c r="N33" s="26" t="s">
        <v>40</v>
      </c>
      <c r="O33" s="26"/>
      <c r="P33" s="26"/>
      <c r="Q33" s="26"/>
      <c r="R33" s="26"/>
    </row>
    <row r="34" customFormat="false" ht="27.75" hidden="false" customHeight="true" outlineLevel="0" collapsed="false">
      <c r="B34" s="18" t="s">
        <v>41</v>
      </c>
      <c r="C34" s="21" t="s">
        <v>42</v>
      </c>
      <c r="D34" s="21"/>
      <c r="E34" s="21"/>
      <c r="F34" s="21"/>
      <c r="G34" s="21"/>
      <c r="H34" s="21"/>
      <c r="I34" s="20" t="n">
        <v>835</v>
      </c>
      <c r="J34" s="20" t="s">
        <v>39</v>
      </c>
      <c r="K34" s="27"/>
      <c r="L34" s="22" t="n">
        <v>0</v>
      </c>
      <c r="M34" s="22" t="n">
        <f aca="false">I34*L34</f>
        <v>0</v>
      </c>
      <c r="N34" s="28"/>
      <c r="O34" s="28"/>
      <c r="P34" s="28"/>
      <c r="Q34" s="28"/>
      <c r="R34" s="28"/>
    </row>
    <row r="35" customFormat="false" ht="27.75" hidden="false" customHeight="true" outlineLevel="0" collapsed="false">
      <c r="B35" s="29" t="s">
        <v>43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30" t="n">
        <f aca="false">SUM(M27:M34)</f>
        <v>3268945</v>
      </c>
      <c r="N35" s="31"/>
      <c r="O35" s="31"/>
      <c r="P35" s="31"/>
      <c r="Q35" s="31"/>
      <c r="R35" s="31"/>
    </row>
    <row r="36" customFormat="false" ht="15.75" hidden="false" customHeight="false" outlineLevel="0" collapsed="false"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8"/>
    </row>
    <row r="37" customFormat="false" ht="36" hidden="false" customHeight="true" outlineLevel="0" collapsed="false">
      <c r="B37" s="32" t="s">
        <v>44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customFormat="false" ht="15" hidden="false" customHeight="false" outlineLevel="0" collapsed="false">
      <c r="B38" s="6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8"/>
    </row>
    <row r="39" customFormat="false" ht="15" hidden="false" customHeight="false" outlineLevel="0" collapsed="false">
      <c r="B39" s="33" t="s">
        <v>45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</row>
    <row r="40" customFormat="false" ht="15" hidden="false" customHeight="false" outlineLevel="0" collapsed="false">
      <c r="B40" s="34" t="s">
        <v>46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</row>
    <row r="41" customFormat="false" ht="15" hidden="false" customHeight="false" outlineLevel="0" collapsed="false">
      <c r="B41" s="33" t="s">
        <v>47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</row>
    <row r="42" customFormat="false" ht="15" hidden="false" customHeight="false" outlineLevel="0" collapsed="false">
      <c r="B42" s="35"/>
      <c r="C42" s="36"/>
      <c r="D42" s="36"/>
      <c r="E42" s="36"/>
      <c r="F42" s="36"/>
      <c r="G42" s="36"/>
      <c r="H42" s="36"/>
      <c r="I42" s="36"/>
      <c r="J42" s="37"/>
      <c r="K42" s="37"/>
      <c r="L42" s="37"/>
      <c r="M42" s="37"/>
      <c r="N42" s="37"/>
      <c r="O42" s="37"/>
      <c r="P42" s="37"/>
      <c r="Q42" s="37"/>
      <c r="R42" s="38"/>
    </row>
    <row r="43" customFormat="false" ht="15" hidden="false" customHeight="false" outlineLevel="0" collapsed="false">
      <c r="B43" s="33" t="s">
        <v>48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</row>
    <row r="44" customFormat="false" ht="15" hidden="false" customHeight="false" outlineLevel="0" collapsed="false">
      <c r="B44" s="33" t="s">
        <v>49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</row>
    <row r="45" customFormat="false" ht="15" hidden="false" customHeight="false" outlineLevel="0" collapsed="false">
      <c r="B45" s="35"/>
      <c r="C45" s="36"/>
      <c r="D45" s="36"/>
      <c r="E45" s="36"/>
      <c r="F45" s="36"/>
      <c r="G45" s="36"/>
      <c r="H45" s="36"/>
      <c r="I45" s="36"/>
      <c r="J45" s="37"/>
      <c r="K45" s="37"/>
      <c r="L45" s="37"/>
      <c r="M45" s="37"/>
      <c r="N45" s="37"/>
      <c r="O45" s="37"/>
      <c r="P45" s="37"/>
      <c r="Q45" s="37"/>
      <c r="R45" s="38"/>
    </row>
    <row r="46" customFormat="false" ht="15" hidden="false" customHeight="false" outlineLevel="0" collapsed="false">
      <c r="B46" s="39" t="s">
        <v>50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customFormat="false" ht="15" hidden="false" customHeight="false" outlineLevel="0" collapsed="false">
      <c r="B47" s="35"/>
      <c r="C47" s="35"/>
      <c r="D47" s="35"/>
      <c r="E47" s="35"/>
      <c r="F47" s="35"/>
      <c r="G47" s="35"/>
      <c r="H47" s="35"/>
      <c r="I47" s="35"/>
      <c r="J47" s="37"/>
      <c r="K47" s="37"/>
      <c r="L47" s="37"/>
      <c r="M47" s="37"/>
      <c r="N47" s="37"/>
      <c r="O47" s="37"/>
      <c r="P47" s="37"/>
      <c r="Q47" s="37"/>
      <c r="R47" s="38"/>
    </row>
    <row r="48" customFormat="false" ht="15" hidden="false" customHeight="false" outlineLevel="0" collapsed="false">
      <c r="B48" s="40" t="s">
        <v>51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</row>
    <row r="49" customFormat="false" ht="15" hidden="false" customHeight="false" outlineLevel="0" collapsed="false">
      <c r="B49" s="6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8"/>
    </row>
    <row r="50" customFormat="false" ht="80.25" hidden="false" customHeight="true" outlineLevel="0" collapsed="false">
      <c r="B50" s="41" t="s">
        <v>52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</row>
    <row r="51" customFormat="false" ht="15" hidden="false" customHeight="false" outlineLevel="0" collapsed="false"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</row>
    <row r="52" customFormat="false" ht="15" hidden="false" customHeight="false" outlineLevel="0" collapsed="false"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</row>
    <row r="53" customFormat="false" ht="24.75" hidden="false" customHeight="true" outlineLevel="0" collapsed="false"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</row>
    <row r="54" customFormat="false" ht="15.75" hidden="false" customHeight="false" outlineLevel="0" collapsed="false">
      <c r="B54" s="42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4"/>
    </row>
    <row r="55" customFormat="false" ht="6" hidden="false" customHeight="true" outlineLevel="0" collapsed="false"/>
  </sheetData>
  <mergeCells count="42">
    <mergeCell ref="B2:B5"/>
    <mergeCell ref="C2:R2"/>
    <mergeCell ref="C3:R3"/>
    <mergeCell ref="C4:R4"/>
    <mergeCell ref="C5:R5"/>
    <mergeCell ref="B11:R11"/>
    <mergeCell ref="B13:R13"/>
    <mergeCell ref="B14:R14"/>
    <mergeCell ref="B16:R16"/>
    <mergeCell ref="B17:R17"/>
    <mergeCell ref="B18:R18"/>
    <mergeCell ref="B19:R19"/>
    <mergeCell ref="B20:R20"/>
    <mergeCell ref="B21:R21"/>
    <mergeCell ref="B23:R23"/>
    <mergeCell ref="B25:R25"/>
    <mergeCell ref="C26:H26"/>
    <mergeCell ref="N26:R26"/>
    <mergeCell ref="C27:H27"/>
    <mergeCell ref="C28:H28"/>
    <mergeCell ref="C29:H29"/>
    <mergeCell ref="C30:H30"/>
    <mergeCell ref="C31:H31"/>
    <mergeCell ref="N31:R31"/>
    <mergeCell ref="C32:H32"/>
    <mergeCell ref="N32:R32"/>
    <mergeCell ref="C33:H33"/>
    <mergeCell ref="N33:R33"/>
    <mergeCell ref="C34:H34"/>
    <mergeCell ref="N34:R34"/>
    <mergeCell ref="B35:L35"/>
    <mergeCell ref="N35:R35"/>
    <mergeCell ref="B37:R37"/>
    <mergeCell ref="B39:R39"/>
    <mergeCell ref="B40:R40"/>
    <mergeCell ref="B41:R41"/>
    <mergeCell ref="B43:R43"/>
    <mergeCell ref="B44:R44"/>
    <mergeCell ref="B46:R46"/>
    <mergeCell ref="B47:I47"/>
    <mergeCell ref="B48:R48"/>
    <mergeCell ref="B50:R53"/>
  </mergeCells>
  <printOptions headings="false" gridLines="false" gridLinesSet="true" horizontalCentered="true" verticalCentered="true"/>
  <pageMargins left="0.25" right="0.25" top="0.75" bottom="0.75" header="0.511811023622047" footer="0.511811023622047"/>
  <pageSetup paperSize="77" scale="56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c54b4f-a4b0-4e27-8a93-97b45b3e8931" xsi:nil="true"/>
    <lcf76f155ced4ddcb4097134ff3c332f xmlns="8f955387-8602-49f3-ae81-c4ed6828175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1F611339FB64479DCA88C0D5BE8BAB" ma:contentTypeVersion="15" ma:contentTypeDescription="Crie um novo documento." ma:contentTypeScope="" ma:versionID="42f66b21c59d81a184b7fa53eb7cbd2d">
  <xsd:schema xmlns:xsd="http://www.w3.org/2001/XMLSchema" xmlns:xs="http://www.w3.org/2001/XMLSchema" xmlns:p="http://schemas.microsoft.com/office/2006/metadata/properties" xmlns:ns2="8f955387-8602-49f3-ae81-c4ed68281756" xmlns:ns3="2cc54b4f-a4b0-4e27-8a93-97b45b3e8931" targetNamespace="http://schemas.microsoft.com/office/2006/metadata/properties" ma:root="true" ma:fieldsID="6c90b213f75404d34513a4a017e904b1" ns2:_="" ns3:_="">
    <xsd:import namespace="8f955387-8602-49f3-ae81-c4ed68281756"/>
    <xsd:import namespace="2cc54b4f-a4b0-4e27-8a93-97b45b3e89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5387-8602-49f3-ae81-c4ed682817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777f446-d1e1-4c2e-b85a-1d258859b2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54b4f-a4b0-4e27-8a93-97b45b3e893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597bf6e-a288-4b76-a051-147a66a4ed87}" ma:internalName="TaxCatchAll" ma:showField="CatchAllData" ma:web="2cc54b4f-a4b0-4e27-8a93-97b45b3e89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C58223-C84A-4712-8CC1-91BFCD80C6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6A4DBE-294A-45BF-925E-FFEF131A9051}">
  <ds:schemaRefs>
    <ds:schemaRef ds:uri="2cc54b4f-a4b0-4e27-8a93-97b45b3e8931"/>
    <ds:schemaRef ds:uri="http://schemas.microsoft.com/office/2006/metadata/properties"/>
    <ds:schemaRef ds:uri="http://purl.org/dc/terms/"/>
    <ds:schemaRef ds:uri="http://schemas.openxmlformats.org/package/2006/metadata/core-properties"/>
    <ds:schemaRef ds:uri="cba82f61-50a5-4423-9a8c-471e2259337d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8f955387-8602-49f3-ae81-c4ed68281756"/>
  </ds:schemaRefs>
</ds:datastoreItem>
</file>

<file path=customXml/itemProps3.xml><?xml version="1.0" encoding="utf-8"?>
<ds:datastoreItem xmlns:ds="http://schemas.openxmlformats.org/officeDocument/2006/customXml" ds:itemID="{1CDF8A04-8CD2-449F-BE51-4AEC900BC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5387-8602-49f3-ae81-c4ed68281756"/>
    <ds:schemaRef ds:uri="2cc54b4f-a4b0-4e27-8a93-97b45b3e89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LibreOffice/7.3.5.2$Windows_X86_64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2022-06-02T17:13:18Z</dcterms:created>
  <dc:creator>FACTO</dc:creator>
  <dc:description/>
  <dc:language>pt-BR</dc:language>
  <cp:lastModifiedBy/>
  <cp:lastPrinted>2025-01-14T20:26:24Z</cp:lastPrinted>
  <dcterms:modified xsi:type="dcterms:W3CDTF">2026-02-19T14:58:27Z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0x010100F81F611339FB64479DCA88C0D5BE8BAB</vt:lpwstr>
  </property>
  <property fmtid="{D5CDD505-2E9C-101B-9397-08002B2CF9AE}" pid="3" name="MediaServiceImageTags">
    <vt:lpwstr/>
  </property>
</Properties>
</file>